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Лист1!$A$101</definedName>
    <definedName name="_xlnm._FilterDatabase" localSheetId="0" hidden="1">Лист1!$A$13:$AJ$35</definedName>
  </definedNames>
  <calcPr calcId="125725" iterateDelta="1E-4"/>
</workbook>
</file>

<file path=xl/calcChain.xml><?xml version="1.0" encoding="utf-8"?>
<calcChain xmlns="http://schemas.openxmlformats.org/spreadsheetml/2006/main">
  <c r="J19" i="1"/>
  <c r="J18"/>
  <c r="J28" l="1"/>
  <c r="J30"/>
  <c r="J31"/>
  <c r="J33"/>
  <c r="J34"/>
  <c r="J26"/>
  <c r="J25"/>
  <c r="J23"/>
  <c r="J21"/>
  <c r="J17"/>
  <c r="J16"/>
  <c r="J14"/>
</calcChain>
</file>

<file path=xl/sharedStrings.xml><?xml version="1.0" encoding="utf-8"?>
<sst xmlns="http://schemas.openxmlformats.org/spreadsheetml/2006/main" count="229" uniqueCount="167">
  <si>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</si>
  <si>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</si>
  <si>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</si>
  <si>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</si>
  <si>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</si>
  <si>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</si>
  <si>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</si>
  <si>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</si>
  <si>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</si>
  <si>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</si>
  <si>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</si>
  <si>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</si>
  <si>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</si>
  <si>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</si>
  <si>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</si>
  <si>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</si>
  <si>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</si>
  <si>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</si>
  <si>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</si>
  <si>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</si>
  <si>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</si>
  <si>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</si>
  <si>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</si>
  <si>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</si>
  <si>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</si>
  <si>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</si>
  <si>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</si>
  <si>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</si>
  <si>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</si>
  <si>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</si>
  <si>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</si>
  <si>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</si>
  <si>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</si>
  <si>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</si>
  <si>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</si>
  <si>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</si>
  <si>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</si>
  <si>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</si>
  <si>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</si>
  <si>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</si>
  <si>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</si>
  <si>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</si>
  <si>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</si>
  <si>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</si>
  <si>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</si>
  <si>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</si>
  <si>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</si>
  <si>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</si>
  <si>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</si>
  <si>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</si>
  <si>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</si>
  <si>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</si>
  <si>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</si>
  <si>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</si>
  <si>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</si>
  <si>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</si>
  <si>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</si>
  <si>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</si>
  <si>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</si>
  <si>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</si>
  <si>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</si>
  <si>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</si>
  <si>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</si>
  <si>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</si>
  <si>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</si>
  <si>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</si>
  <si>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</si>
  <si>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</si>
  <si>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</si>
  <si>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</si>
  <si>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</si>
  <si>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</si>
  <si>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</si>
  <si>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</si>
  <si>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</si>
  <si>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</si>
  <si>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</si>
  <si>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</si>
  <si>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</si>
  <si>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</si>
  <si>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</si>
  <si>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</si>
  <si>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</si>
  <si>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</si>
  <si>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</si>
  <si>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</si>
  <si>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</si>
  <si>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</si>
  <si>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</si>
  <si>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</si>
  <si>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</si>
  <si>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</si>
  <si>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</si>
  <si>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</si>
  <si>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</si>
  <si>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</si>
  <si>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</si>
  <si>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</si>
  <si>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</si>
  <si>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</si>
  <si>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</si>
  <si>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</si>
  <si>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</si>
  <si>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</si>
  <si>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</si>
  <si>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</si>
  <si>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</si>
  <si>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</si>
  <si>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</si>
  <si>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</si>
  <si>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</si>
  <si>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</si>
  <si>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</si>
  <si>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</si>
  <si>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</si>
  <si>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</si>
  <si>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</si>
  <si>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</si>
  <si>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</si>
  <si>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</si>
  <si>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</si>
  <si>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</si>
  <si>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</si>
  <si>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</si>
  <si>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</si>
  <si>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</si>
  <si>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Стандарт КОТ</t>
  </si>
  <si>
    <t>ПБ</t>
  </si>
  <si>
    <t>ПГ000326</t>
  </si>
  <si>
    <t>ПГ000327</t>
  </si>
  <si>
    <t>ПА000119</t>
  </si>
  <si>
    <t>Сервер PowerEdge R740 2 x Intel Xeon 6126/ 256GB RAM/ 2*400GB SAS SSD, 4*2TB SATA HDD/ PERC 730P+ 2GB/ Intel Ethernet I350 quad-port 1Gb/ 2 x 750W</t>
  </si>
  <si>
    <t>опросный лист</t>
  </si>
  <si>
    <t>г. Березники,ул. Березниковская 95</t>
  </si>
  <si>
    <t xml:space="preserve">Веб-камера Logitech ConferenceCam </t>
  </si>
  <si>
    <t>АО "ПКС-Водоканал"</t>
  </si>
  <si>
    <t>ПА000040</t>
  </si>
  <si>
    <t>Система хранения данных Synology RS2416RP+</t>
  </si>
  <si>
    <t>ПА000041</t>
  </si>
  <si>
    <t>Server Dell PowerEdge R530 2xE5-2680v4/ 8x16Gb DDR4/ Intel 8x800Gb SSD SATA 2.5" MLC/RW/ PERC H730 1GB cache/iDrack 8 En+PC/ 1GB Ethernet 4P/2x750W/39M PNBD
Windows Server 2016 Standard</t>
  </si>
  <si>
    <t>ПГ000158</t>
  </si>
  <si>
    <t>MS Office Std 2016</t>
  </si>
  <si>
    <t xml:space="preserve">ПГ000063   </t>
  </si>
  <si>
    <t>IBM Domino Enterprise Client Access License Authorized User Annual SW Subscription &amp; Support Renewal (E07UMLL)</t>
  </si>
  <si>
    <t xml:space="preserve">ПГ000064   </t>
  </si>
  <si>
    <t>IBM Domino Enterprise Server Processor Value Unit (PVU) Annual SW Subscription &amp; Support Renewal (E020KLL)</t>
  </si>
  <si>
    <t>Веб-камера Logitech ConferenceCam Connect</t>
  </si>
  <si>
    <t>АО "ПКС-Тепловые сети"</t>
  </si>
  <si>
    <t>Центральный склад г.Петрозаводск, пр.Ленина, д. 11В</t>
  </si>
  <si>
    <t>ПБ000082</t>
  </si>
  <si>
    <t>Телевизор LED 40", Full HD, HDMI</t>
  </si>
  <si>
    <t>ПГ000184</t>
  </si>
  <si>
    <t xml:space="preserve">ПО Геоинформационная система «ZuluServer 8.0» </t>
  </si>
  <si>
    <t>ПГ000185</t>
  </si>
  <si>
    <t>ПО Программно-расчетный комплекс (ПРК) «ZuluThermo 8.0»</t>
  </si>
  <si>
    <t>IBM Domino Enterprise Server Processor Value Unit (PVU) SW Subscription &amp; Support Reinstatement 12 Months (D0B7ILL)</t>
  </si>
  <si>
    <t>IBM Domino Enterprise Client Access License Authorized User SW Subscription &amp; Support Reinstatement 12 Months (D55JELL)</t>
  </si>
  <si>
    <t>Акцепт настоящей оферты должен быть получен от Заказчика в течение 60 рабочих дней с установленной даты подачи оферт.</t>
  </si>
  <si>
    <t>ООО "БВК"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</si>
  <si>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</si>
  <si>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</si>
  <si>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</si>
  <si>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</si>
  <si>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</si>
  <si>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</si>
  <si>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</si>
  <si>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итого по лоту 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</si>
</sst>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9" fillId="0" borderId="0"/>
    <xf numFmtId="0" fontId="9" fillId="0" borderId="0"/>
  </cellStyleXfs>
  <cellXfs count="157">
    <xf numFmtId="0" fontId="0" fillId="0" borderId="0" xfId="0"/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wrapText="1"/>
    </xf>
    <xf numFmtId="0" fontId="4" fillId="3" borderId="13" xfId="0" applyFont="1" applyFill="1" applyBorder="1" applyAlignment="1">
      <alignment horizontal="center" vertical="center" wrapText="1"/>
    </xf>
    <xf numFmtId="2" fontId="6" fillId="0" borderId="0" xfId="3" applyNumberFormat="1" applyFont="1" applyBorder="1" applyAlignment="1">
      <alignment horizontal="center" vertical="center" wrapText="1"/>
    </xf>
    <xf numFmtId="0" fontId="4" fillId="3" borderId="13" xfId="0" applyFont="1" applyFill="1" applyBorder="1" applyAlignment="1">
      <alignment wrapText="1"/>
    </xf>
    <xf numFmtId="0" fontId="4" fillId="0" borderId="13" xfId="0" applyFont="1" applyBorder="1" applyAlignment="1">
      <alignment horizontal="left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4" fillId="2" borderId="1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wrapText="1"/>
    </xf>
    <xf numFmtId="0" fontId="6" fillId="0" borderId="13" xfId="0" applyFont="1" applyBorder="1" applyAlignment="1">
      <alignment horizontal="left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3" borderId="13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" fontId="5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0" fontId="4" fillId="0" borderId="13" xfId="0" applyNumberFormat="1" applyFont="1" applyBorder="1" applyAlignment="1">
      <alignment horizontal="left" wrapText="1"/>
    </xf>
    <xf numFmtId="1" fontId="4" fillId="0" borderId="13" xfId="0" applyNumberFormat="1" applyFont="1" applyBorder="1" applyAlignment="1">
      <alignment horizontal="right"/>
    </xf>
    <xf numFmtId="1" fontId="6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wrapText="1"/>
    </xf>
    <xf numFmtId="0" fontId="4" fillId="0" borderId="13" xfId="0" applyFont="1" applyBorder="1" applyAlignment="1"/>
    <xf numFmtId="0" fontId="4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 wrapText="1"/>
    </xf>
    <xf numFmtId="0" fontId="7" fillId="0" borderId="0" xfId="1" applyFont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3" borderId="7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3" borderId="11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4" fillId="3" borderId="11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9" xfId="0" applyFont="1" applyFill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5" fillId="3" borderId="10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6" fillId="0" borderId="13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4" fontId="6" fillId="0" borderId="13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112"/>
  <sheetViews>
    <sheetView tabSelected="1" topLeftCell="A16" zoomScale="80" zoomScaleNormal="80" workbookViewId="0">
      <selection activeCell="T34" sqref="T34"/>
    </sheetView>
  </sheetViews>
  <sheetFormatPr defaultRowHeight="12.75"/>
  <cols>
    <col min="1" max="2" width="4.5703125" style="47" customWidth="1"/>
    <col min="3" max="3" width="11.7109375" style="47" customWidth="1"/>
    <col min="4" max="4" width="37" style="41" customWidth="1"/>
    <col min="5" max="5" width="25.42578125" style="41" customWidth="1"/>
    <col min="6" max="6" width="8.140625" style="47" customWidth="1"/>
    <col min="7" max="7" width="19.7109375" style="47" customWidth="1"/>
    <col min="8" max="9" width="22.140625" style="47" customWidth="1"/>
    <col min="10" max="10" width="9.140625" style="48"/>
    <col min="11" max="15" width="8.85546875" style="48" customWidth="1"/>
    <col min="16" max="22" width="4.85546875" style="48" customWidth="1"/>
    <col min="23" max="23" width="18.85546875" style="47" customWidth="1"/>
    <col min="24" max="28" width="14.140625" style="47" customWidth="1"/>
    <col min="29" max="29" width="11.42578125" style="47" customWidth="1"/>
    <col min="30" max="16384" width="9.140625" style="47"/>
  </cols>
  <sheetData>
    <row r="2" spans="1:29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</row>
    <row r="3" spans="1:29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</row>
    <row r="5" spans="1:29">
      <c r="A5" s="78" t="s">
        <v>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</row>
    <row r="6" spans="1:29" ht="39" customHeight="1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</row>
    <row r="7" spans="1:29">
      <c r="A7" s="75" t="s">
        <v>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9">
      <c r="A8" s="80" t="s">
        <v>5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43"/>
      <c r="Z8" s="43"/>
      <c r="AA8" s="43"/>
      <c r="AB8" s="43"/>
    </row>
    <row r="9" spans="1:29">
      <c r="A9" s="80" t="s">
        <v>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43"/>
      <c r="Z9" s="43"/>
      <c r="AA9" s="43"/>
      <c r="AB9" s="43"/>
    </row>
    <row r="10" spans="1:29">
      <c r="A10" s="74" t="s">
        <v>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11"/>
      <c r="Z10" s="11"/>
      <c r="AA10" s="11"/>
      <c r="AB10" s="11"/>
    </row>
    <row r="11" spans="1:29" ht="22.5" customHeight="1">
      <c r="A11" s="150" t="s">
        <v>9</v>
      </c>
      <c r="B11" s="150" t="s">
        <v>106</v>
      </c>
      <c r="C11" s="153" t="s">
        <v>10</v>
      </c>
      <c r="D11" s="153"/>
      <c r="E11" s="153"/>
      <c r="F11" s="153"/>
      <c r="G11" s="153" t="s">
        <v>11</v>
      </c>
      <c r="H11" s="153" t="s">
        <v>12</v>
      </c>
      <c r="I11" s="153" t="s">
        <v>13</v>
      </c>
      <c r="J11" s="151" t="s">
        <v>14</v>
      </c>
      <c r="K11" s="153" t="s">
        <v>119</v>
      </c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48" t="s">
        <v>104</v>
      </c>
      <c r="X11" s="148" t="s">
        <v>105</v>
      </c>
      <c r="Y11" s="148" t="s">
        <v>15</v>
      </c>
      <c r="Z11" s="148" t="s">
        <v>16</v>
      </c>
      <c r="AA11" s="152" t="s">
        <v>111</v>
      </c>
      <c r="AB11" s="152" t="s">
        <v>112</v>
      </c>
      <c r="AC11" s="149" t="s">
        <v>17</v>
      </c>
    </row>
    <row r="12" spans="1:29" ht="66.75" customHeight="1">
      <c r="A12" s="150"/>
      <c r="B12" s="150"/>
      <c r="C12" s="72" t="s">
        <v>18</v>
      </c>
      <c r="D12" s="72" t="s">
        <v>19</v>
      </c>
      <c r="E12" s="72" t="s">
        <v>20</v>
      </c>
      <c r="F12" s="72" t="s">
        <v>21</v>
      </c>
      <c r="G12" s="153"/>
      <c r="H12" s="153"/>
      <c r="I12" s="153"/>
      <c r="J12" s="151"/>
      <c r="K12" s="73" t="s">
        <v>113</v>
      </c>
      <c r="L12" s="73" t="s">
        <v>114</v>
      </c>
      <c r="M12" s="73" t="s">
        <v>115</v>
      </c>
      <c r="N12" s="73" t="s">
        <v>116</v>
      </c>
      <c r="O12" s="73" t="s">
        <v>117</v>
      </c>
      <c r="P12" s="73" t="s">
        <v>118</v>
      </c>
      <c r="Q12" s="73" t="s">
        <v>120</v>
      </c>
      <c r="R12" s="73" t="s">
        <v>121</v>
      </c>
      <c r="S12" s="73" t="s">
        <v>122</v>
      </c>
      <c r="T12" s="73" t="s">
        <v>123</v>
      </c>
      <c r="U12" s="73" t="s">
        <v>124</v>
      </c>
      <c r="V12" s="73" t="s">
        <v>125</v>
      </c>
      <c r="W12" s="148"/>
      <c r="X12" s="148"/>
      <c r="Y12" s="148"/>
      <c r="Z12" s="148"/>
      <c r="AA12" s="152"/>
      <c r="AB12" s="152"/>
      <c r="AC12" s="149"/>
    </row>
    <row r="13" spans="1:29">
      <c r="A13" s="12">
        <v>1</v>
      </c>
      <c r="B13" s="12">
        <v>2</v>
      </c>
      <c r="C13" s="65">
        <v>3</v>
      </c>
      <c r="D13" s="13">
        <v>4</v>
      </c>
      <c r="E13" s="13">
        <v>5</v>
      </c>
      <c r="F13" s="12">
        <v>6</v>
      </c>
      <c r="G13" s="12">
        <v>7</v>
      </c>
      <c r="H13" s="12">
        <v>8</v>
      </c>
      <c r="I13" s="12">
        <v>9</v>
      </c>
      <c r="J13" s="14">
        <v>10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2">
        <v>17</v>
      </c>
      <c r="X13" s="12">
        <v>18</v>
      </c>
      <c r="Y13" s="12">
        <v>19</v>
      </c>
      <c r="Z13" s="12">
        <v>20</v>
      </c>
      <c r="AA13" s="12">
        <v>21</v>
      </c>
      <c r="AB13" s="12">
        <v>22</v>
      </c>
      <c r="AC13" s="12">
        <v>23</v>
      </c>
    </row>
    <row r="14" spans="1:29" ht="73.5" customHeight="1">
      <c r="A14" s="33">
        <v>1</v>
      </c>
      <c r="B14" s="33">
        <v>1</v>
      </c>
      <c r="C14" s="66" t="s">
        <v>130</v>
      </c>
      <c r="D14" s="6" t="s">
        <v>131</v>
      </c>
      <c r="E14" s="54" t="s">
        <v>132</v>
      </c>
      <c r="F14" s="54" t="s">
        <v>107</v>
      </c>
      <c r="G14" s="54" t="s">
        <v>158</v>
      </c>
      <c r="H14" s="54" t="s">
        <v>158</v>
      </c>
      <c r="I14" s="55" t="s">
        <v>133</v>
      </c>
      <c r="J14" s="8">
        <f>SUM(K14:V14)</f>
        <v>1</v>
      </c>
      <c r="K14" s="35"/>
      <c r="L14" s="35"/>
      <c r="M14" s="35"/>
      <c r="N14" s="35"/>
      <c r="O14" s="35"/>
      <c r="P14" s="35"/>
      <c r="Q14" s="56">
        <v>1</v>
      </c>
      <c r="R14" s="35"/>
      <c r="S14" s="35"/>
      <c r="T14" s="35"/>
      <c r="U14" s="35"/>
      <c r="V14" s="35"/>
      <c r="W14" s="15"/>
      <c r="X14" s="15"/>
      <c r="Y14" s="1"/>
      <c r="Z14" s="1"/>
      <c r="AA14" s="1"/>
      <c r="AB14" s="1"/>
      <c r="AC14" s="2"/>
    </row>
    <row r="15" spans="1:29">
      <c r="A15" s="33"/>
      <c r="B15" s="33"/>
      <c r="C15" s="67"/>
      <c r="D15" s="8"/>
      <c r="E15" s="8"/>
      <c r="F15" s="8"/>
      <c r="G15" s="32"/>
      <c r="H15" s="6"/>
      <c r="I15" s="6"/>
      <c r="J15" s="8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0" t="s">
        <v>159</v>
      </c>
      <c r="X15" s="16">
        <v>1210416.1000000001</v>
      </c>
      <c r="Y15" s="1"/>
      <c r="Z15" s="1"/>
      <c r="AA15" s="1"/>
      <c r="AB15" s="1"/>
      <c r="AC15" s="2"/>
    </row>
    <row r="16" spans="1:29" ht="38.25">
      <c r="A16" s="33">
        <v>2</v>
      </c>
      <c r="B16" s="33">
        <v>2</v>
      </c>
      <c r="C16" s="68" t="s">
        <v>127</v>
      </c>
      <c r="D16" s="60" t="s">
        <v>134</v>
      </c>
      <c r="E16" s="54" t="s">
        <v>132</v>
      </c>
      <c r="F16" s="8" t="s">
        <v>107</v>
      </c>
      <c r="G16" s="8" t="s">
        <v>135</v>
      </c>
      <c r="H16" s="8" t="s">
        <v>135</v>
      </c>
      <c r="I16" s="72" t="s">
        <v>148</v>
      </c>
      <c r="J16" s="8">
        <f t="shared" ref="J16:J34" si="0">SUM(K16:V16)</f>
        <v>1</v>
      </c>
      <c r="K16" s="37"/>
      <c r="L16" s="37"/>
      <c r="M16" s="37"/>
      <c r="N16" s="37"/>
      <c r="O16" s="37"/>
      <c r="P16" s="37"/>
      <c r="Q16" s="37"/>
      <c r="R16" s="36"/>
      <c r="S16" s="58">
        <v>1</v>
      </c>
      <c r="T16" s="37"/>
      <c r="U16" s="37"/>
      <c r="V16" s="37"/>
      <c r="W16" s="15"/>
      <c r="X16" s="15"/>
      <c r="Y16" s="1"/>
      <c r="Z16" s="1"/>
      <c r="AA16" s="1"/>
      <c r="AB16" s="1"/>
      <c r="AC16" s="2"/>
    </row>
    <row r="17" spans="1:29" ht="38.25">
      <c r="A17" s="33">
        <v>3</v>
      </c>
      <c r="B17" s="33">
        <v>2</v>
      </c>
      <c r="C17" s="68" t="s">
        <v>136</v>
      </c>
      <c r="D17" s="60" t="s">
        <v>137</v>
      </c>
      <c r="E17" s="54" t="s">
        <v>132</v>
      </c>
      <c r="F17" s="8" t="s">
        <v>107</v>
      </c>
      <c r="G17" s="8" t="s">
        <v>135</v>
      </c>
      <c r="H17" s="8" t="s">
        <v>135</v>
      </c>
      <c r="I17" s="72" t="s">
        <v>148</v>
      </c>
      <c r="J17" s="8">
        <f t="shared" si="0"/>
        <v>1</v>
      </c>
      <c r="K17" s="37"/>
      <c r="L17" s="37"/>
      <c r="M17" s="37"/>
      <c r="N17" s="37"/>
      <c r="O17" s="37"/>
      <c r="P17" s="37"/>
      <c r="Q17" s="37"/>
      <c r="R17" s="36"/>
      <c r="S17" s="58">
        <v>1</v>
      </c>
      <c r="T17" s="37"/>
      <c r="U17" s="37"/>
      <c r="V17" s="37"/>
      <c r="W17" s="15"/>
      <c r="X17" s="15"/>
      <c r="Y17" s="7"/>
      <c r="Z17" s="7"/>
      <c r="AA17" s="7"/>
      <c r="AB17" s="7"/>
      <c r="AC17" s="5"/>
    </row>
    <row r="18" spans="1:29" ht="38.25">
      <c r="A18" s="33">
        <v>4</v>
      </c>
      <c r="B18" s="33">
        <v>2</v>
      </c>
      <c r="C18" s="69" t="s">
        <v>127</v>
      </c>
      <c r="D18" s="61" t="s">
        <v>146</v>
      </c>
      <c r="E18" s="54" t="s">
        <v>132</v>
      </c>
      <c r="F18" s="8" t="s">
        <v>107</v>
      </c>
      <c r="G18" s="72" t="s">
        <v>147</v>
      </c>
      <c r="H18" s="72" t="s">
        <v>147</v>
      </c>
      <c r="I18" s="8" t="s">
        <v>148</v>
      </c>
      <c r="J18" s="8">
        <f t="shared" ref="J18:J19" si="1">SUM(K18:V18)</f>
        <v>1</v>
      </c>
      <c r="K18" s="37"/>
      <c r="L18" s="37"/>
      <c r="M18" s="37"/>
      <c r="N18" s="37"/>
      <c r="O18" s="37"/>
      <c r="P18" s="59"/>
      <c r="Q18" s="59"/>
      <c r="R18" s="33">
        <v>1</v>
      </c>
      <c r="S18" s="37"/>
      <c r="T18" s="37"/>
      <c r="U18" s="37"/>
      <c r="V18" s="37"/>
      <c r="W18" s="15"/>
      <c r="X18" s="15"/>
      <c r="Y18" s="7"/>
      <c r="Z18" s="7"/>
      <c r="AA18" s="7"/>
      <c r="AB18" s="7"/>
      <c r="AC18" s="5"/>
    </row>
    <row r="19" spans="1:29" ht="38.25">
      <c r="A19" s="33">
        <v>5</v>
      </c>
      <c r="B19" s="33">
        <v>2</v>
      </c>
      <c r="C19" s="69" t="s">
        <v>149</v>
      </c>
      <c r="D19" s="62" t="s">
        <v>150</v>
      </c>
      <c r="E19" s="54" t="s">
        <v>132</v>
      </c>
      <c r="F19" s="8" t="s">
        <v>107</v>
      </c>
      <c r="G19" s="8" t="s">
        <v>147</v>
      </c>
      <c r="H19" s="72" t="s">
        <v>147</v>
      </c>
      <c r="I19" s="8" t="s">
        <v>148</v>
      </c>
      <c r="J19" s="8">
        <f t="shared" si="1"/>
        <v>1</v>
      </c>
      <c r="K19" s="37"/>
      <c r="L19" s="37"/>
      <c r="M19" s="37"/>
      <c r="N19" s="37"/>
      <c r="O19" s="37"/>
      <c r="P19" s="59"/>
      <c r="Q19" s="59"/>
      <c r="R19" s="33">
        <v>1</v>
      </c>
      <c r="S19" s="37"/>
      <c r="T19" s="37"/>
      <c r="U19" s="37"/>
      <c r="V19" s="37"/>
      <c r="W19" s="15"/>
      <c r="X19" s="15"/>
      <c r="Y19" s="7"/>
      <c r="Z19" s="7"/>
      <c r="AA19" s="7"/>
      <c r="AB19" s="7"/>
      <c r="AC19" s="5"/>
    </row>
    <row r="20" spans="1:29">
      <c r="A20" s="33"/>
      <c r="B20" s="33"/>
      <c r="C20" s="68"/>
      <c r="D20" s="60"/>
      <c r="E20" s="8"/>
      <c r="F20" s="8"/>
      <c r="G20" s="8"/>
      <c r="H20" s="8"/>
      <c r="I20" s="8"/>
      <c r="J20" s="8"/>
      <c r="K20" s="37"/>
      <c r="L20" s="37"/>
      <c r="M20" s="37"/>
      <c r="N20" s="37"/>
      <c r="O20" s="37"/>
      <c r="P20" s="37"/>
      <c r="Q20" s="37"/>
      <c r="R20" s="36"/>
      <c r="S20" s="58"/>
      <c r="T20" s="37"/>
      <c r="U20" s="37"/>
      <c r="V20" s="37"/>
      <c r="W20" s="16" t="s">
        <v>160</v>
      </c>
      <c r="X20" s="16">
        <v>256000</v>
      </c>
      <c r="Y20" s="7"/>
      <c r="Z20" s="7"/>
      <c r="AA20" s="7"/>
      <c r="AB20" s="7"/>
      <c r="AC20" s="5"/>
    </row>
    <row r="21" spans="1:29" ht="76.5">
      <c r="A21" s="33">
        <v>6</v>
      </c>
      <c r="B21" s="33">
        <v>3</v>
      </c>
      <c r="C21" s="68" t="s">
        <v>138</v>
      </c>
      <c r="D21" s="60" t="s">
        <v>139</v>
      </c>
      <c r="E21" s="54" t="s">
        <v>132</v>
      </c>
      <c r="F21" s="8" t="s">
        <v>107</v>
      </c>
      <c r="G21" s="8" t="s">
        <v>135</v>
      </c>
      <c r="H21" s="8" t="s">
        <v>135</v>
      </c>
      <c r="I21" s="72" t="s">
        <v>148</v>
      </c>
      <c r="J21" s="8">
        <f t="shared" si="0"/>
        <v>1</v>
      </c>
      <c r="K21" s="37"/>
      <c r="L21" s="37"/>
      <c r="M21" s="37"/>
      <c r="N21" s="37"/>
      <c r="O21" s="37"/>
      <c r="P21" s="37"/>
      <c r="Q21" s="37"/>
      <c r="R21" s="36"/>
      <c r="S21" s="58">
        <v>1</v>
      </c>
      <c r="T21" s="37"/>
      <c r="U21" s="37"/>
      <c r="V21" s="37"/>
      <c r="W21" s="15"/>
      <c r="X21" s="15"/>
      <c r="Y21" s="7"/>
      <c r="Z21" s="7"/>
      <c r="AA21" s="7"/>
      <c r="AB21" s="7"/>
      <c r="AC21" s="5"/>
    </row>
    <row r="22" spans="1:29">
      <c r="A22" s="33"/>
      <c r="B22" s="33"/>
      <c r="C22" s="68"/>
      <c r="D22" s="60"/>
      <c r="E22" s="8"/>
      <c r="F22" s="8"/>
      <c r="G22" s="8"/>
      <c r="H22" s="8"/>
      <c r="I22" s="8"/>
      <c r="J22" s="8"/>
      <c r="K22" s="37"/>
      <c r="L22" s="37"/>
      <c r="M22" s="37"/>
      <c r="N22" s="37"/>
      <c r="O22" s="37"/>
      <c r="P22" s="37"/>
      <c r="Q22" s="37"/>
      <c r="R22" s="36"/>
      <c r="S22" s="58"/>
      <c r="T22" s="37"/>
      <c r="U22" s="37"/>
      <c r="V22" s="37"/>
      <c r="W22" s="16" t="s">
        <v>161</v>
      </c>
      <c r="X22" s="16">
        <v>870000</v>
      </c>
      <c r="Y22" s="7"/>
      <c r="Z22" s="7"/>
      <c r="AA22" s="7"/>
      <c r="AB22" s="7"/>
      <c r="AC22" s="5"/>
    </row>
    <row r="23" spans="1:29" ht="38.25">
      <c r="A23" s="33">
        <v>7</v>
      </c>
      <c r="B23" s="33">
        <v>4</v>
      </c>
      <c r="C23" s="70" t="s">
        <v>140</v>
      </c>
      <c r="D23" s="61" t="s">
        <v>141</v>
      </c>
      <c r="E23" s="8" t="s">
        <v>126</v>
      </c>
      <c r="F23" s="8" t="s">
        <v>107</v>
      </c>
      <c r="G23" s="8" t="s">
        <v>135</v>
      </c>
      <c r="H23" s="8" t="s">
        <v>135</v>
      </c>
      <c r="I23" s="72" t="s">
        <v>148</v>
      </c>
      <c r="J23" s="8">
        <f t="shared" si="0"/>
        <v>5</v>
      </c>
      <c r="K23" s="37"/>
      <c r="L23" s="37"/>
      <c r="M23" s="37"/>
      <c r="N23" s="37"/>
      <c r="O23" s="37"/>
      <c r="P23" s="37"/>
      <c r="Q23" s="37"/>
      <c r="R23" s="36"/>
      <c r="S23" s="33">
        <v>5</v>
      </c>
      <c r="T23" s="37"/>
      <c r="U23" s="37"/>
      <c r="V23" s="37"/>
      <c r="W23" s="15"/>
      <c r="X23" s="15"/>
      <c r="Y23" s="7"/>
      <c r="Z23" s="7"/>
      <c r="AA23" s="7"/>
      <c r="AB23" s="7"/>
      <c r="AC23" s="5"/>
    </row>
    <row r="24" spans="1:29">
      <c r="A24" s="33"/>
      <c r="B24" s="33"/>
      <c r="C24" s="70"/>
      <c r="D24" s="61"/>
      <c r="E24" s="8"/>
      <c r="F24" s="8"/>
      <c r="G24" s="8"/>
      <c r="H24" s="8"/>
      <c r="I24" s="8"/>
      <c r="J24" s="8"/>
      <c r="K24" s="37"/>
      <c r="L24" s="37"/>
      <c r="M24" s="37"/>
      <c r="N24" s="37"/>
      <c r="O24" s="37"/>
      <c r="P24" s="37"/>
      <c r="Q24" s="37"/>
      <c r="R24" s="36"/>
      <c r="S24" s="33"/>
      <c r="T24" s="37"/>
      <c r="U24" s="37"/>
      <c r="V24" s="37"/>
      <c r="W24" s="16" t="s">
        <v>162</v>
      </c>
      <c r="X24" s="16">
        <v>94495</v>
      </c>
      <c r="Y24" s="7"/>
      <c r="Z24" s="7"/>
      <c r="AA24" s="7"/>
      <c r="AB24" s="7"/>
      <c r="AC24" s="5"/>
    </row>
    <row r="25" spans="1:29" ht="51">
      <c r="A25" s="33">
        <v>8</v>
      </c>
      <c r="B25" s="33">
        <v>5</v>
      </c>
      <c r="C25" s="70" t="s">
        <v>142</v>
      </c>
      <c r="D25" s="61" t="s">
        <v>143</v>
      </c>
      <c r="E25" s="8"/>
      <c r="F25" s="8" t="s">
        <v>107</v>
      </c>
      <c r="G25" s="8" t="s">
        <v>135</v>
      </c>
      <c r="H25" s="8" t="s">
        <v>135</v>
      </c>
      <c r="I25" s="72" t="s">
        <v>148</v>
      </c>
      <c r="J25" s="8">
        <f t="shared" si="0"/>
        <v>75</v>
      </c>
      <c r="K25" s="37"/>
      <c r="L25" s="37"/>
      <c r="M25" s="37"/>
      <c r="N25" s="37"/>
      <c r="O25" s="37"/>
      <c r="P25" s="37"/>
      <c r="Q25" s="37"/>
      <c r="R25" s="36"/>
      <c r="S25" s="33">
        <v>75</v>
      </c>
      <c r="T25" s="37"/>
      <c r="U25" s="37"/>
      <c r="V25" s="37"/>
      <c r="W25" s="15"/>
      <c r="X25" s="15"/>
      <c r="Y25" s="7"/>
      <c r="Z25" s="7"/>
      <c r="AA25" s="7"/>
      <c r="AB25" s="7"/>
      <c r="AC25" s="5"/>
    </row>
    <row r="26" spans="1:29" ht="38.25">
      <c r="A26" s="33">
        <v>9</v>
      </c>
      <c r="B26" s="33">
        <v>5</v>
      </c>
      <c r="C26" s="70" t="s">
        <v>144</v>
      </c>
      <c r="D26" s="61" t="s">
        <v>145</v>
      </c>
      <c r="E26" s="8"/>
      <c r="F26" s="8" t="s">
        <v>107</v>
      </c>
      <c r="G26" s="8" t="s">
        <v>135</v>
      </c>
      <c r="H26" s="8" t="s">
        <v>135</v>
      </c>
      <c r="I26" s="72" t="s">
        <v>148</v>
      </c>
      <c r="J26" s="8">
        <f t="shared" si="0"/>
        <v>105</v>
      </c>
      <c r="K26" s="37"/>
      <c r="L26" s="37"/>
      <c r="M26" s="37"/>
      <c r="N26" s="37"/>
      <c r="O26" s="37"/>
      <c r="P26" s="37"/>
      <c r="Q26" s="36"/>
      <c r="R26" s="37"/>
      <c r="S26" s="33">
        <v>105</v>
      </c>
      <c r="T26" s="37"/>
      <c r="U26" s="37"/>
      <c r="V26" s="37"/>
      <c r="W26" s="15"/>
      <c r="X26" s="15"/>
      <c r="Y26" s="7"/>
      <c r="Z26" s="7"/>
      <c r="AA26" s="7"/>
      <c r="AB26" s="7"/>
      <c r="AC26" s="5"/>
    </row>
    <row r="27" spans="1:29">
      <c r="A27" s="33"/>
      <c r="B27" s="33"/>
      <c r="C27" s="67"/>
      <c r="D27" s="61"/>
      <c r="E27" s="8"/>
      <c r="F27" s="8"/>
      <c r="G27" s="6"/>
      <c r="H27" s="6"/>
      <c r="I27" s="6"/>
      <c r="J27" s="8"/>
      <c r="K27" s="37"/>
      <c r="L27" s="37"/>
      <c r="M27" s="37"/>
      <c r="N27" s="37"/>
      <c r="O27" s="37"/>
      <c r="P27" s="37"/>
      <c r="Q27" s="36"/>
      <c r="R27" s="37"/>
      <c r="S27" s="37"/>
      <c r="T27" s="37"/>
      <c r="U27" s="37"/>
      <c r="V27" s="37"/>
      <c r="W27" s="16" t="s">
        <v>163</v>
      </c>
      <c r="X27" s="16">
        <v>184174.5</v>
      </c>
      <c r="Y27" s="7"/>
      <c r="Z27" s="7"/>
      <c r="AA27" s="7"/>
      <c r="AB27" s="7"/>
      <c r="AC27" s="5"/>
    </row>
    <row r="28" spans="1:29" ht="38.25">
      <c r="A28" s="33">
        <v>10</v>
      </c>
      <c r="B28" s="3">
        <v>6</v>
      </c>
      <c r="C28" s="69" t="s">
        <v>136</v>
      </c>
      <c r="D28" s="61" t="s">
        <v>137</v>
      </c>
      <c r="E28" s="54" t="s">
        <v>132</v>
      </c>
      <c r="F28" s="8" t="s">
        <v>107</v>
      </c>
      <c r="G28" s="8" t="s">
        <v>147</v>
      </c>
      <c r="H28" s="72" t="s">
        <v>147</v>
      </c>
      <c r="I28" s="8" t="s">
        <v>148</v>
      </c>
      <c r="J28" s="8">
        <f t="shared" si="0"/>
        <v>1</v>
      </c>
      <c r="K28" s="35"/>
      <c r="L28" s="35"/>
      <c r="M28" s="35"/>
      <c r="N28" s="35"/>
      <c r="O28" s="35"/>
      <c r="P28" s="59"/>
      <c r="Q28" s="59"/>
      <c r="R28" s="33">
        <v>1</v>
      </c>
      <c r="S28" s="35"/>
      <c r="T28" s="35"/>
      <c r="U28" s="35"/>
      <c r="V28" s="35"/>
      <c r="W28" s="15"/>
      <c r="X28" s="15"/>
      <c r="Y28" s="9"/>
      <c r="Z28" s="7"/>
      <c r="AA28" s="7"/>
      <c r="AB28" s="7"/>
      <c r="AC28" s="5"/>
    </row>
    <row r="29" spans="1:29">
      <c r="A29" s="33"/>
      <c r="B29" s="3"/>
      <c r="C29" s="69"/>
      <c r="D29" s="61"/>
      <c r="E29" s="57"/>
      <c r="F29" s="8"/>
      <c r="G29" s="8"/>
      <c r="H29" s="8"/>
      <c r="I29" s="8"/>
      <c r="J29" s="8"/>
      <c r="K29" s="35"/>
      <c r="L29" s="35"/>
      <c r="M29" s="35"/>
      <c r="N29" s="35"/>
      <c r="O29" s="35"/>
      <c r="P29" s="59"/>
      <c r="Q29" s="59"/>
      <c r="R29" s="33"/>
      <c r="S29" s="35"/>
      <c r="T29" s="35"/>
      <c r="U29" s="35"/>
      <c r="V29" s="35"/>
      <c r="W29" s="16" t="s">
        <v>164</v>
      </c>
      <c r="X29" s="16">
        <v>190000</v>
      </c>
      <c r="Y29" s="9"/>
      <c r="Z29" s="7"/>
      <c r="AA29" s="7"/>
      <c r="AB29" s="7"/>
      <c r="AC29" s="5"/>
    </row>
    <row r="30" spans="1:29" ht="45.75" customHeight="1">
      <c r="A30" s="33">
        <v>11</v>
      </c>
      <c r="B30" s="3">
        <v>7</v>
      </c>
      <c r="C30" s="69" t="s">
        <v>151</v>
      </c>
      <c r="D30" s="63" t="s">
        <v>152</v>
      </c>
      <c r="E30" s="54" t="s">
        <v>132</v>
      </c>
      <c r="F30" s="8" t="s">
        <v>107</v>
      </c>
      <c r="G30" s="8" t="s">
        <v>147</v>
      </c>
      <c r="H30" s="72" t="s">
        <v>147</v>
      </c>
      <c r="I30" s="8" t="s">
        <v>148</v>
      </c>
      <c r="J30" s="8">
        <f t="shared" si="0"/>
        <v>1</v>
      </c>
      <c r="K30" s="35"/>
      <c r="L30" s="35"/>
      <c r="M30" s="35"/>
      <c r="N30" s="35"/>
      <c r="O30" s="35"/>
      <c r="P30" s="59">
        <v>1</v>
      </c>
      <c r="Q30" s="59"/>
      <c r="R30" s="59"/>
      <c r="S30" s="36"/>
      <c r="T30" s="35"/>
      <c r="U30" s="35"/>
      <c r="V30" s="35"/>
      <c r="W30" s="15"/>
      <c r="X30" s="15"/>
      <c r="Y30" s="9"/>
      <c r="Z30" s="7"/>
      <c r="AA30" s="7"/>
      <c r="AB30" s="7"/>
      <c r="AC30" s="5"/>
    </row>
    <row r="31" spans="1:29" ht="38.25">
      <c r="A31" s="33">
        <v>12</v>
      </c>
      <c r="B31" s="3">
        <v>7</v>
      </c>
      <c r="C31" s="69" t="s">
        <v>153</v>
      </c>
      <c r="D31" s="64" t="s">
        <v>154</v>
      </c>
      <c r="E31" s="54" t="s">
        <v>132</v>
      </c>
      <c r="F31" s="8" t="s">
        <v>107</v>
      </c>
      <c r="G31" s="8" t="s">
        <v>147</v>
      </c>
      <c r="H31" s="72" t="s">
        <v>147</v>
      </c>
      <c r="I31" s="8" t="s">
        <v>148</v>
      </c>
      <c r="J31" s="8">
        <f t="shared" si="0"/>
        <v>1</v>
      </c>
      <c r="K31" s="35"/>
      <c r="L31" s="35"/>
      <c r="M31" s="35"/>
      <c r="N31" s="35"/>
      <c r="O31" s="35"/>
      <c r="P31" s="59">
        <v>1</v>
      </c>
      <c r="Q31" s="59"/>
      <c r="R31" s="59"/>
      <c r="S31" s="35"/>
      <c r="T31" s="35"/>
      <c r="U31" s="35"/>
      <c r="V31" s="35"/>
      <c r="W31" s="15"/>
      <c r="X31" s="15"/>
      <c r="Y31" s="9"/>
      <c r="Z31" s="7"/>
      <c r="AA31" s="7"/>
      <c r="AB31" s="7"/>
      <c r="AC31" s="5"/>
    </row>
    <row r="32" spans="1:29">
      <c r="A32" s="33"/>
      <c r="B32" s="3"/>
      <c r="C32" s="69"/>
      <c r="D32" s="64"/>
      <c r="E32" s="57"/>
      <c r="F32" s="8"/>
      <c r="G32" s="8"/>
      <c r="H32" s="8"/>
      <c r="I32" s="8"/>
      <c r="J32" s="8"/>
      <c r="K32" s="35"/>
      <c r="L32" s="35"/>
      <c r="M32" s="35"/>
      <c r="N32" s="35"/>
      <c r="O32" s="35"/>
      <c r="P32" s="59"/>
      <c r="Q32" s="59"/>
      <c r="R32" s="59"/>
      <c r="S32" s="35"/>
      <c r="T32" s="35"/>
      <c r="U32" s="35"/>
      <c r="V32" s="35"/>
      <c r="W32" s="16" t="s">
        <v>165</v>
      </c>
      <c r="X32" s="16">
        <v>900000</v>
      </c>
      <c r="Y32" s="9"/>
      <c r="Z32" s="7"/>
      <c r="AA32" s="7"/>
      <c r="AB32" s="7"/>
      <c r="AC32" s="5"/>
    </row>
    <row r="33" spans="1:36" ht="51">
      <c r="A33" s="33">
        <v>13</v>
      </c>
      <c r="B33" s="3">
        <v>8</v>
      </c>
      <c r="C33" s="67" t="s">
        <v>128</v>
      </c>
      <c r="D33" s="61" t="s">
        <v>155</v>
      </c>
      <c r="E33" s="8"/>
      <c r="F33" s="8" t="s">
        <v>107</v>
      </c>
      <c r="G33" s="8" t="s">
        <v>147</v>
      </c>
      <c r="H33" s="72" t="s">
        <v>147</v>
      </c>
      <c r="I33" s="8" t="s">
        <v>148</v>
      </c>
      <c r="J33" s="8">
        <f t="shared" si="0"/>
        <v>105</v>
      </c>
      <c r="K33" s="35"/>
      <c r="L33" s="35"/>
      <c r="M33" s="35"/>
      <c r="N33" s="35"/>
      <c r="O33" s="35"/>
      <c r="P33" s="59"/>
      <c r="Q33" s="59"/>
      <c r="R33" s="33">
        <v>105</v>
      </c>
      <c r="S33" s="35"/>
      <c r="T33" s="35"/>
      <c r="U33" s="35"/>
      <c r="V33" s="35"/>
      <c r="W33" s="15"/>
      <c r="X33" s="15"/>
      <c r="Y33" s="9"/>
      <c r="Z33" s="7"/>
      <c r="AA33" s="7"/>
      <c r="AB33" s="7"/>
      <c r="AC33" s="5"/>
    </row>
    <row r="34" spans="1:36" ht="51">
      <c r="A34" s="33">
        <v>14</v>
      </c>
      <c r="B34" s="3">
        <v>8</v>
      </c>
      <c r="C34" s="67" t="s">
        <v>129</v>
      </c>
      <c r="D34" s="61" t="s">
        <v>156</v>
      </c>
      <c r="E34" s="8"/>
      <c r="F34" s="8" t="s">
        <v>107</v>
      </c>
      <c r="G34" s="8" t="s">
        <v>147</v>
      </c>
      <c r="H34" s="72" t="s">
        <v>147</v>
      </c>
      <c r="I34" s="8" t="s">
        <v>148</v>
      </c>
      <c r="J34" s="8">
        <f t="shared" si="0"/>
        <v>50</v>
      </c>
      <c r="K34" s="35"/>
      <c r="L34" s="35"/>
      <c r="M34" s="35"/>
      <c r="N34" s="35"/>
      <c r="O34" s="35"/>
      <c r="P34" s="59"/>
      <c r="Q34" s="59"/>
      <c r="R34" s="33">
        <v>50</v>
      </c>
      <c r="S34" s="35"/>
      <c r="T34" s="35"/>
      <c r="U34" s="35"/>
      <c r="V34" s="35"/>
      <c r="W34" s="15"/>
      <c r="X34" s="15"/>
      <c r="Y34" s="9"/>
      <c r="Z34" s="7"/>
      <c r="AA34" s="7"/>
      <c r="AB34" s="7"/>
      <c r="AC34" s="5"/>
    </row>
    <row r="35" spans="1:36">
      <c r="A35" s="34"/>
      <c r="B35" s="3"/>
      <c r="C35" s="67"/>
      <c r="D35" s="8"/>
      <c r="E35" s="8"/>
      <c r="F35" s="8"/>
      <c r="G35" s="6"/>
      <c r="H35" s="6"/>
      <c r="I35" s="6"/>
      <c r="J35" s="8"/>
      <c r="K35" s="35"/>
      <c r="L35" s="35"/>
      <c r="M35" s="35"/>
      <c r="N35" s="35"/>
      <c r="O35" s="35"/>
      <c r="P35" s="35"/>
      <c r="Q35" s="35"/>
      <c r="R35" s="36"/>
      <c r="S35" s="35"/>
      <c r="T35" s="35"/>
      <c r="U35" s="35"/>
      <c r="V35" s="35"/>
      <c r="W35" s="16" t="s">
        <v>166</v>
      </c>
      <c r="X35" s="16">
        <v>715000</v>
      </c>
      <c r="Y35" s="9"/>
      <c r="Z35" s="7"/>
      <c r="AA35" s="7"/>
      <c r="AB35" s="7"/>
      <c r="AC35" s="5"/>
    </row>
    <row r="36" spans="1:36">
      <c r="A36" s="24"/>
      <c r="B36" s="24"/>
      <c r="C36" s="71"/>
      <c r="D36" s="25"/>
      <c r="E36" s="25"/>
      <c r="F36" s="26"/>
      <c r="G36" s="27"/>
      <c r="H36" s="26"/>
      <c r="I36" s="26"/>
      <c r="J36" s="26"/>
      <c r="K36" s="38"/>
      <c r="L36" s="38"/>
      <c r="M36" s="38"/>
      <c r="N36" s="38"/>
      <c r="O36" s="38"/>
      <c r="P36" s="38"/>
      <c r="Q36" s="38"/>
      <c r="R36" s="39"/>
      <c r="S36" s="38"/>
      <c r="T36" s="38"/>
      <c r="U36" s="38"/>
      <c r="V36" s="38"/>
      <c r="W36" s="28"/>
      <c r="X36" s="29"/>
      <c r="Y36" s="17"/>
      <c r="Z36" s="30"/>
      <c r="AA36" s="30"/>
      <c r="AB36" s="30"/>
      <c r="AC36" s="31"/>
    </row>
    <row r="37" spans="1:36" ht="13.5" thickBot="1">
      <c r="A37" s="50"/>
      <c r="B37" s="50"/>
      <c r="C37" s="50"/>
      <c r="D37" s="10"/>
      <c r="E37" s="10"/>
      <c r="F37" s="50"/>
      <c r="G37" s="140"/>
      <c r="H37" s="140"/>
      <c r="I37" s="140"/>
      <c r="J37" s="140"/>
      <c r="K37" s="53"/>
      <c r="L37" s="147"/>
      <c r="M37" s="147"/>
      <c r="N37" s="53"/>
      <c r="O37" s="53"/>
      <c r="P37" s="53"/>
      <c r="Q37" s="53"/>
      <c r="R37" s="53"/>
      <c r="S37" s="53"/>
      <c r="T37" s="53"/>
      <c r="U37" s="53"/>
      <c r="V37" s="53"/>
      <c r="W37" s="50"/>
      <c r="X37" s="50"/>
      <c r="Y37" s="50"/>
      <c r="Z37" s="50"/>
      <c r="AA37" s="50"/>
      <c r="AB37" s="50"/>
      <c r="AC37" s="50"/>
      <c r="AF37" s="18"/>
      <c r="AG37" s="18"/>
      <c r="AH37" s="18"/>
      <c r="AI37" s="18"/>
      <c r="AJ37" s="18"/>
    </row>
    <row r="38" spans="1:36" ht="13.5" thickBot="1">
      <c r="A38" s="142" t="s">
        <v>23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4"/>
      <c r="AF38" s="18"/>
      <c r="AG38" s="4"/>
      <c r="AH38" s="4"/>
      <c r="AI38" s="4"/>
      <c r="AJ38" s="18"/>
    </row>
    <row r="39" spans="1:36" ht="13.5" thickBot="1">
      <c r="A39" s="131" t="s">
        <v>24</v>
      </c>
      <c r="B39" s="132"/>
      <c r="C39" s="132"/>
      <c r="D39" s="132"/>
      <c r="E39" s="133" t="s">
        <v>157</v>
      </c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5"/>
      <c r="AF39" s="18"/>
      <c r="AG39" s="18"/>
      <c r="AH39" s="18"/>
      <c r="AI39" s="18"/>
      <c r="AJ39" s="18"/>
    </row>
    <row r="40" spans="1:36" ht="13.5" thickBot="1">
      <c r="A40" s="131" t="s">
        <v>25</v>
      </c>
      <c r="B40" s="132"/>
      <c r="C40" s="132"/>
      <c r="D40" s="132"/>
      <c r="E40" s="133" t="s">
        <v>26</v>
      </c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5"/>
      <c r="AF40" s="18"/>
      <c r="AG40" s="18"/>
      <c r="AH40" s="18"/>
      <c r="AI40" s="18"/>
      <c r="AJ40" s="18"/>
    </row>
    <row r="41" spans="1:36" ht="13.5" thickBot="1">
      <c r="A41" s="131" t="s">
        <v>27</v>
      </c>
      <c r="B41" s="132"/>
      <c r="C41" s="132"/>
      <c r="D41" s="132"/>
      <c r="E41" s="133" t="s">
        <v>28</v>
      </c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5"/>
      <c r="AF41" s="18"/>
      <c r="AG41" s="18"/>
      <c r="AH41" s="18"/>
      <c r="AI41" s="18"/>
      <c r="AJ41" s="18"/>
    </row>
    <row r="42" spans="1:36" ht="13.5" thickBot="1">
      <c r="A42" s="131" t="s">
        <v>29</v>
      </c>
      <c r="B42" s="132"/>
      <c r="C42" s="132"/>
      <c r="D42" s="132"/>
      <c r="E42" s="133" t="s">
        <v>30</v>
      </c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5"/>
    </row>
    <row r="43" spans="1:36" ht="13.5" thickBot="1">
      <c r="A43" s="131" t="s">
        <v>31</v>
      </c>
      <c r="B43" s="132"/>
      <c r="C43" s="132"/>
      <c r="D43" s="132"/>
      <c r="E43" s="133" t="s">
        <v>32</v>
      </c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5"/>
    </row>
    <row r="44" spans="1:36" ht="13.5" thickBot="1">
      <c r="A44" s="49"/>
      <c r="B44" s="49"/>
      <c r="C44" s="49"/>
      <c r="D44" s="19"/>
      <c r="E44" s="20"/>
      <c r="F44" s="49"/>
      <c r="G44" s="145"/>
      <c r="H44" s="145"/>
      <c r="I44" s="145"/>
      <c r="J44" s="145"/>
      <c r="K44" s="146"/>
      <c r="L44" s="146"/>
      <c r="M44" s="146"/>
      <c r="N44" s="146"/>
      <c r="O44" s="146"/>
      <c r="P44" s="146"/>
      <c r="Q44" s="52"/>
      <c r="R44" s="52"/>
      <c r="S44" s="52"/>
      <c r="T44" s="52"/>
      <c r="U44" s="52"/>
      <c r="V44" s="52"/>
      <c r="W44" s="51"/>
      <c r="X44" s="51"/>
      <c r="Y44" s="49"/>
      <c r="Z44" s="49"/>
      <c r="AA44" s="49"/>
      <c r="AB44" s="49"/>
      <c r="AC44" s="49"/>
    </row>
    <row r="45" spans="1:36" ht="13.5" thickBot="1">
      <c r="A45" s="142" t="s">
        <v>33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4"/>
    </row>
    <row r="46" spans="1:36" ht="22.5" customHeight="1" thickBot="1">
      <c r="A46" s="131" t="s">
        <v>34</v>
      </c>
      <c r="B46" s="132"/>
      <c r="C46" s="132"/>
      <c r="D46" s="132"/>
      <c r="E46" s="133" t="s">
        <v>35</v>
      </c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5"/>
    </row>
    <row r="47" spans="1:36" ht="13.5" thickBot="1">
      <c r="A47" s="131" t="s">
        <v>36</v>
      </c>
      <c r="B47" s="132"/>
      <c r="C47" s="132"/>
      <c r="D47" s="132"/>
      <c r="E47" s="133" t="s">
        <v>37</v>
      </c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5"/>
    </row>
    <row r="48" spans="1:36" ht="22.5" customHeight="1" thickBot="1">
      <c r="A48" s="131" t="s">
        <v>38</v>
      </c>
      <c r="B48" s="132"/>
      <c r="C48" s="132"/>
      <c r="D48" s="132"/>
      <c r="E48" s="133" t="s">
        <v>39</v>
      </c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5"/>
    </row>
    <row r="49" spans="1:29" ht="13.5" thickBot="1">
      <c r="A49" s="131" t="s">
        <v>40</v>
      </c>
      <c r="B49" s="132"/>
      <c r="C49" s="132"/>
      <c r="D49" s="132"/>
      <c r="E49" s="133" t="s">
        <v>41</v>
      </c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5"/>
    </row>
    <row r="50" spans="1:29" ht="47.25" customHeight="1" thickBot="1">
      <c r="A50" s="131" t="s">
        <v>42</v>
      </c>
      <c r="B50" s="132"/>
      <c r="C50" s="132"/>
      <c r="D50" s="132"/>
      <c r="E50" s="133" t="s">
        <v>43</v>
      </c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5"/>
    </row>
    <row r="51" spans="1:29" ht="13.5" thickBot="1">
      <c r="A51" s="131" t="s">
        <v>44</v>
      </c>
      <c r="B51" s="132"/>
      <c r="C51" s="132"/>
      <c r="D51" s="132"/>
      <c r="E51" s="133" t="s">
        <v>45</v>
      </c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5"/>
    </row>
    <row r="52" spans="1:29" ht="22.5" customHeight="1" thickBot="1">
      <c r="A52" s="131" t="s">
        <v>46</v>
      </c>
      <c r="B52" s="132"/>
      <c r="C52" s="132"/>
      <c r="D52" s="132"/>
      <c r="E52" s="133" t="s">
        <v>47</v>
      </c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5"/>
    </row>
    <row r="53" spans="1:29" ht="22.5" customHeight="1">
      <c r="A53" s="119" t="s">
        <v>48</v>
      </c>
      <c r="B53" s="120"/>
      <c r="C53" s="120"/>
      <c r="D53" s="120"/>
      <c r="E53" s="136" t="s">
        <v>49</v>
      </c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8"/>
    </row>
    <row r="54" spans="1:29" ht="13.5" thickBot="1">
      <c r="A54" s="123"/>
      <c r="B54" s="124"/>
      <c r="C54" s="124"/>
      <c r="D54" s="124"/>
      <c r="E54" s="139" t="s">
        <v>50</v>
      </c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1"/>
    </row>
    <row r="55" spans="1:29" ht="24" customHeight="1">
      <c r="A55" s="119" t="s">
        <v>51</v>
      </c>
      <c r="B55" s="120"/>
      <c r="C55" s="120"/>
      <c r="D55" s="120"/>
      <c r="E55" s="125" t="s">
        <v>52</v>
      </c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7"/>
    </row>
    <row r="56" spans="1:29" ht="24" customHeight="1">
      <c r="A56" s="121"/>
      <c r="B56" s="122"/>
      <c r="C56" s="122"/>
      <c r="D56" s="122"/>
      <c r="E56" s="128" t="s">
        <v>53</v>
      </c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30"/>
    </row>
    <row r="57" spans="1:29">
      <c r="A57" s="121"/>
      <c r="B57" s="122"/>
      <c r="C57" s="122"/>
      <c r="D57" s="122"/>
      <c r="E57" s="128" t="s">
        <v>54</v>
      </c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30"/>
    </row>
    <row r="58" spans="1:29" ht="24" customHeight="1">
      <c r="A58" s="121"/>
      <c r="B58" s="122"/>
      <c r="C58" s="122"/>
      <c r="D58" s="122"/>
      <c r="E58" s="128" t="s">
        <v>55</v>
      </c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30"/>
    </row>
    <row r="59" spans="1:29">
      <c r="A59" s="121"/>
      <c r="B59" s="122"/>
      <c r="C59" s="122"/>
      <c r="D59" s="122"/>
      <c r="E59" s="128" t="s">
        <v>56</v>
      </c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30"/>
    </row>
    <row r="60" spans="1:29">
      <c r="A60" s="121"/>
      <c r="B60" s="122"/>
      <c r="C60" s="122"/>
      <c r="D60" s="122"/>
      <c r="E60" s="128" t="s">
        <v>57</v>
      </c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30"/>
    </row>
    <row r="61" spans="1:29">
      <c r="A61" s="121"/>
      <c r="B61" s="122"/>
      <c r="C61" s="122"/>
      <c r="D61" s="122"/>
      <c r="E61" s="128" t="s">
        <v>58</v>
      </c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30"/>
    </row>
    <row r="62" spans="1:29">
      <c r="A62" s="121"/>
      <c r="B62" s="122"/>
      <c r="C62" s="122"/>
      <c r="D62" s="122"/>
      <c r="E62" s="128" t="s">
        <v>59</v>
      </c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30"/>
    </row>
    <row r="63" spans="1:29">
      <c r="A63" s="121"/>
      <c r="B63" s="122"/>
      <c r="C63" s="122"/>
      <c r="D63" s="122"/>
      <c r="E63" s="128" t="s">
        <v>60</v>
      </c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30"/>
    </row>
    <row r="64" spans="1:29" ht="13.5" thickBot="1">
      <c r="A64" s="123"/>
      <c r="B64" s="124"/>
      <c r="C64" s="124"/>
      <c r="D64" s="124"/>
      <c r="E64" s="113" t="s">
        <v>61</v>
      </c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5"/>
    </row>
    <row r="65" spans="1:29">
      <c r="A65" s="82" t="s">
        <v>62</v>
      </c>
      <c r="B65" s="83"/>
      <c r="C65" s="83"/>
      <c r="D65" s="83"/>
      <c r="E65" s="97" t="s">
        <v>63</v>
      </c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9"/>
    </row>
    <row r="66" spans="1:29">
      <c r="A66" s="84"/>
      <c r="B66" s="85"/>
      <c r="C66" s="85"/>
      <c r="D66" s="85"/>
      <c r="E66" s="103" t="s">
        <v>64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4"/>
    </row>
    <row r="67" spans="1:29" ht="22.5" customHeight="1" thickBot="1">
      <c r="A67" s="86"/>
      <c r="B67" s="87"/>
      <c r="C67" s="87"/>
      <c r="D67" s="87"/>
      <c r="E67" s="105" t="s">
        <v>65</v>
      </c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7"/>
    </row>
    <row r="68" spans="1:29" ht="22.5" customHeight="1" thickBot="1">
      <c r="A68" s="108" t="s">
        <v>66</v>
      </c>
      <c r="B68" s="109"/>
      <c r="C68" s="109"/>
      <c r="D68" s="109"/>
      <c r="E68" s="116" t="s">
        <v>67</v>
      </c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8"/>
    </row>
    <row r="69" spans="1:29" ht="13.5" thickBot="1">
      <c r="A69" s="108" t="s">
        <v>68</v>
      </c>
      <c r="B69" s="109"/>
      <c r="C69" s="109"/>
      <c r="D69" s="109"/>
      <c r="E69" s="110" t="s">
        <v>69</v>
      </c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2"/>
    </row>
    <row r="70" spans="1:29" ht="28.5" customHeight="1" thickBot="1">
      <c r="A70" s="108" t="s">
        <v>70</v>
      </c>
      <c r="B70" s="109"/>
      <c r="C70" s="109"/>
      <c r="D70" s="109"/>
      <c r="E70" s="110" t="s">
        <v>71</v>
      </c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2"/>
    </row>
    <row r="71" spans="1:29">
      <c r="A71" s="82" t="s">
        <v>72</v>
      </c>
      <c r="B71" s="83"/>
      <c r="C71" s="83"/>
      <c r="D71" s="83"/>
      <c r="E71" s="88" t="s">
        <v>73</v>
      </c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90"/>
    </row>
    <row r="72" spans="1:29">
      <c r="A72" s="84"/>
      <c r="B72" s="85"/>
      <c r="C72" s="85"/>
      <c r="D72" s="85"/>
      <c r="E72" s="91" t="s">
        <v>74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3"/>
    </row>
    <row r="73" spans="1:29" ht="13.5" thickBot="1">
      <c r="A73" s="86"/>
      <c r="B73" s="87"/>
      <c r="C73" s="87"/>
      <c r="D73" s="87"/>
      <c r="E73" s="94" t="s">
        <v>75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6"/>
    </row>
    <row r="74" spans="1:29" ht="25.5" customHeight="1">
      <c r="A74" s="82" t="s">
        <v>76</v>
      </c>
      <c r="B74" s="83"/>
      <c r="C74" s="83"/>
      <c r="D74" s="83"/>
      <c r="E74" s="97" t="s">
        <v>77</v>
      </c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9"/>
    </row>
    <row r="75" spans="1:29">
      <c r="A75" s="84"/>
      <c r="B75" s="85"/>
      <c r="C75" s="85"/>
      <c r="D75" s="85"/>
      <c r="E75" s="103" t="s">
        <v>78</v>
      </c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4"/>
    </row>
    <row r="76" spans="1:29">
      <c r="A76" s="84"/>
      <c r="B76" s="85"/>
      <c r="C76" s="85"/>
      <c r="D76" s="85"/>
      <c r="E76" s="103" t="s">
        <v>79</v>
      </c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4"/>
    </row>
    <row r="77" spans="1:29">
      <c r="A77" s="84"/>
      <c r="B77" s="85"/>
      <c r="C77" s="85"/>
      <c r="D77" s="85"/>
      <c r="E77" s="103" t="s">
        <v>80</v>
      </c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4"/>
    </row>
    <row r="78" spans="1:29">
      <c r="A78" s="84"/>
      <c r="B78" s="85"/>
      <c r="C78" s="85"/>
      <c r="D78" s="85"/>
      <c r="E78" s="103" t="s">
        <v>81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4"/>
    </row>
    <row r="79" spans="1:29" ht="13.5" thickBot="1">
      <c r="A79" s="86"/>
      <c r="B79" s="87"/>
      <c r="C79" s="87"/>
      <c r="D79" s="87"/>
      <c r="E79" s="105" t="s">
        <v>82</v>
      </c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7"/>
    </row>
    <row r="80" spans="1:29">
      <c r="A80" s="82" t="s">
        <v>83</v>
      </c>
      <c r="B80" s="83"/>
      <c r="C80" s="83"/>
      <c r="D80" s="83"/>
      <c r="E80" s="88" t="s">
        <v>84</v>
      </c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90"/>
    </row>
    <row r="81" spans="1:29">
      <c r="A81" s="84"/>
      <c r="B81" s="85"/>
      <c r="C81" s="85"/>
      <c r="D81" s="85"/>
      <c r="E81" s="91" t="s">
        <v>85</v>
      </c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3"/>
    </row>
    <row r="82" spans="1:29" ht="13.5" thickBot="1">
      <c r="A82" s="86"/>
      <c r="B82" s="87"/>
      <c r="C82" s="87"/>
      <c r="D82" s="87"/>
      <c r="E82" s="94" t="s">
        <v>86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6"/>
    </row>
    <row r="83" spans="1:29">
      <c r="A83" s="82" t="s">
        <v>87</v>
      </c>
      <c r="B83" s="83"/>
      <c r="C83" s="83"/>
      <c r="D83" s="83"/>
      <c r="E83" s="88" t="s">
        <v>88</v>
      </c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90"/>
    </row>
    <row r="84" spans="1:29">
      <c r="A84" s="84"/>
      <c r="B84" s="85"/>
      <c r="C84" s="85"/>
      <c r="D84" s="85"/>
      <c r="E84" s="91" t="s">
        <v>89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3"/>
    </row>
    <row r="85" spans="1:29">
      <c r="A85" s="84"/>
      <c r="B85" s="85"/>
      <c r="C85" s="85"/>
      <c r="D85" s="85"/>
      <c r="E85" s="91" t="s">
        <v>90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3"/>
    </row>
    <row r="86" spans="1:29">
      <c r="A86" s="84"/>
      <c r="B86" s="85"/>
      <c r="C86" s="85"/>
      <c r="D86" s="85"/>
      <c r="E86" s="91" t="s">
        <v>91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3"/>
    </row>
    <row r="87" spans="1:29" ht="13.5" thickBot="1">
      <c r="A87" s="86"/>
      <c r="B87" s="87"/>
      <c r="C87" s="87"/>
      <c r="D87" s="87"/>
      <c r="E87" s="94" t="s">
        <v>92</v>
      </c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6"/>
    </row>
    <row r="88" spans="1:29">
      <c r="A88" s="47" t="s">
        <v>93</v>
      </c>
      <c r="C88" s="98" t="s">
        <v>94</v>
      </c>
      <c r="D88" s="98"/>
      <c r="E88" s="21"/>
      <c r="G88" s="98"/>
      <c r="H88" s="98"/>
      <c r="I88" s="98"/>
      <c r="J88" s="98"/>
      <c r="K88" s="81"/>
      <c r="L88" s="81"/>
      <c r="M88" s="81"/>
      <c r="N88" s="81"/>
      <c r="O88" s="81"/>
      <c r="P88" s="81"/>
      <c r="Q88" s="44"/>
      <c r="R88" s="44"/>
      <c r="S88" s="44"/>
      <c r="T88" s="44"/>
      <c r="U88" s="44"/>
      <c r="V88" s="44"/>
      <c r="W88" s="45"/>
      <c r="X88" s="45"/>
      <c r="Y88" s="18"/>
      <c r="Z88" s="18"/>
      <c r="AA88" s="18"/>
      <c r="AB88" s="18"/>
    </row>
    <row r="89" spans="1:29">
      <c r="A89" s="101" t="s">
        <v>95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47"/>
      <c r="R89" s="47"/>
      <c r="S89" s="47"/>
      <c r="T89" s="47"/>
      <c r="U89" s="47"/>
      <c r="V89" s="47"/>
    </row>
    <row r="90" spans="1:29" ht="25.5">
      <c r="D90" s="101" t="s">
        <v>96</v>
      </c>
      <c r="E90" s="101"/>
      <c r="F90" s="42" t="s">
        <v>97</v>
      </c>
      <c r="G90" s="101"/>
      <c r="H90" s="101"/>
      <c r="I90" s="77"/>
      <c r="J90" s="77"/>
      <c r="K90" s="102"/>
      <c r="L90" s="102"/>
      <c r="M90" s="102"/>
      <c r="N90" s="102"/>
      <c r="O90" s="102"/>
      <c r="P90" s="102"/>
    </row>
    <row r="91" spans="1:29">
      <c r="G91" s="101"/>
      <c r="H91" s="101"/>
      <c r="I91" s="101"/>
      <c r="J91" s="101"/>
      <c r="K91" s="102"/>
      <c r="L91" s="102"/>
      <c r="M91" s="102"/>
      <c r="N91" s="102"/>
      <c r="O91" s="102"/>
      <c r="P91" s="102"/>
    </row>
    <row r="92" spans="1:29">
      <c r="E92" s="101"/>
      <c r="F92" s="101"/>
      <c r="G92" s="101"/>
      <c r="H92" s="101"/>
      <c r="I92" s="101"/>
      <c r="J92" s="101"/>
      <c r="K92" s="102"/>
      <c r="L92" s="102"/>
      <c r="M92" s="102"/>
      <c r="N92" s="102"/>
      <c r="O92" s="102"/>
      <c r="P92" s="102"/>
    </row>
    <row r="94" spans="1:29">
      <c r="A94" s="22"/>
      <c r="B94" s="22"/>
    </row>
    <row r="95" spans="1:29">
      <c r="A95" s="77" t="s">
        <v>98</v>
      </c>
      <c r="B95" s="77"/>
      <c r="C95" s="77"/>
      <c r="D95" s="77"/>
    </row>
    <row r="96" spans="1:29">
      <c r="A96" s="22"/>
      <c r="B96" s="22"/>
    </row>
    <row r="97" spans="1:29">
      <c r="A97" s="77" t="s">
        <v>99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</row>
    <row r="98" spans="1:29">
      <c r="A98" s="154" t="s">
        <v>97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</row>
    <row r="99" spans="1:29">
      <c r="A99" s="155" t="s">
        <v>108</v>
      </c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</row>
    <row r="100" spans="1:29">
      <c r="A100" s="77" t="s">
        <v>109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</row>
    <row r="101" spans="1:29">
      <c r="A101" s="77" t="s">
        <v>110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</row>
    <row r="102" spans="1:29">
      <c r="A102" s="22"/>
      <c r="B102" s="22"/>
    </row>
    <row r="103" spans="1:29" ht="25.5" customHeight="1">
      <c r="A103" s="77" t="s">
        <v>100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</row>
    <row r="104" spans="1:29">
      <c r="A104" s="46"/>
      <c r="B104" s="46"/>
    </row>
    <row r="105" spans="1:29">
      <c r="A105" s="46" t="s">
        <v>22</v>
      </c>
      <c r="B105" s="46"/>
    </row>
    <row r="106" spans="1:29">
      <c r="A106" s="156" t="s">
        <v>101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</row>
    <row r="107" spans="1:29">
      <c r="A107" s="23"/>
      <c r="B107" s="23"/>
    </row>
    <row r="108" spans="1:29">
      <c r="A108" s="75" t="s">
        <v>102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</row>
    <row r="109" spans="1:29" ht="37.5" customHeight="1">
      <c r="A109" s="75" t="s">
        <v>103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</row>
    <row r="112" spans="1:29" ht="70.5" customHeight="1">
      <c r="A112" s="76" t="s">
        <v>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</row>
  </sheetData>
  <autoFilter ref="A13:AJ35"/>
  <mergeCells count="131">
    <mergeCell ref="A97:W97"/>
    <mergeCell ref="A98:W98"/>
    <mergeCell ref="A99:W99"/>
    <mergeCell ref="A100:W100"/>
    <mergeCell ref="A101:W101"/>
    <mergeCell ref="A103:W103"/>
    <mergeCell ref="A106:W106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38:AC38"/>
    <mergeCell ref="A39:D39"/>
    <mergeCell ref="E39:AC39"/>
    <mergeCell ref="A40:D40"/>
    <mergeCell ref="E40:AC40"/>
    <mergeCell ref="A41:D41"/>
    <mergeCell ref="E41:AC41"/>
    <mergeCell ref="G37:H37"/>
    <mergeCell ref="I37:J37"/>
    <mergeCell ref="L37:M37"/>
    <mergeCell ref="A45:AC45"/>
    <mergeCell ref="A46:D46"/>
    <mergeCell ref="E46:AC46"/>
    <mergeCell ref="A47:D47"/>
    <mergeCell ref="E47:AC47"/>
    <mergeCell ref="A42:D42"/>
    <mergeCell ref="E42:AC42"/>
    <mergeCell ref="A43:D43"/>
    <mergeCell ref="E43:AC43"/>
    <mergeCell ref="G44:H44"/>
    <mergeCell ref="I44:J44"/>
    <mergeCell ref="K44:L44"/>
    <mergeCell ref="M44:P44"/>
    <mergeCell ref="E63:AC63"/>
    <mergeCell ref="A51:D51"/>
    <mergeCell ref="E51:AC51"/>
    <mergeCell ref="A52:D52"/>
    <mergeCell ref="E52:AC52"/>
    <mergeCell ref="A53:D54"/>
    <mergeCell ref="E53:AC53"/>
    <mergeCell ref="E54:AC54"/>
    <mergeCell ref="A48:D48"/>
    <mergeCell ref="E48:AC48"/>
    <mergeCell ref="A49:D49"/>
    <mergeCell ref="E49:AC49"/>
    <mergeCell ref="A50:D50"/>
    <mergeCell ref="E50:AC50"/>
    <mergeCell ref="A69:D69"/>
    <mergeCell ref="E69:AC69"/>
    <mergeCell ref="A70:D70"/>
    <mergeCell ref="E70:AC70"/>
    <mergeCell ref="A71:D73"/>
    <mergeCell ref="E71:AC71"/>
    <mergeCell ref="E72:AC72"/>
    <mergeCell ref="E73:AC73"/>
    <mergeCell ref="E64:AC64"/>
    <mergeCell ref="A65:D67"/>
    <mergeCell ref="E65:AC65"/>
    <mergeCell ref="E66:AC66"/>
    <mergeCell ref="E67:AC67"/>
    <mergeCell ref="A68:D68"/>
    <mergeCell ref="E68:AC68"/>
    <mergeCell ref="A55:D64"/>
    <mergeCell ref="E55:AC55"/>
    <mergeCell ref="E56:AC56"/>
    <mergeCell ref="E57:AC57"/>
    <mergeCell ref="E58:AC58"/>
    <mergeCell ref="E59:AC59"/>
    <mergeCell ref="E60:AC60"/>
    <mergeCell ref="E61:AC61"/>
    <mergeCell ref="E62:AC62"/>
    <mergeCell ref="A3:AC3"/>
    <mergeCell ref="A2:AC2"/>
    <mergeCell ref="E92:H92"/>
    <mergeCell ref="I92:J92"/>
    <mergeCell ref="K92:L92"/>
    <mergeCell ref="M92:P92"/>
    <mergeCell ref="G91:H91"/>
    <mergeCell ref="I91:J91"/>
    <mergeCell ref="K91:L91"/>
    <mergeCell ref="M91:P91"/>
    <mergeCell ref="A89:P89"/>
    <mergeCell ref="D90:E90"/>
    <mergeCell ref="G90:H90"/>
    <mergeCell ref="I90:J90"/>
    <mergeCell ref="K90:L90"/>
    <mergeCell ref="M90:P90"/>
    <mergeCell ref="C88:D88"/>
    <mergeCell ref="G88:H88"/>
    <mergeCell ref="I88:J88"/>
    <mergeCell ref="E75:AC75"/>
    <mergeCell ref="E76:AC76"/>
    <mergeCell ref="E77:AC77"/>
    <mergeCell ref="E78:AC78"/>
    <mergeCell ref="E79:AC79"/>
    <mergeCell ref="A10:X10"/>
    <mergeCell ref="A108:AC108"/>
    <mergeCell ref="A109:AC109"/>
    <mergeCell ref="A112:AC112"/>
    <mergeCell ref="A95:D95"/>
    <mergeCell ref="A5:AC5"/>
    <mergeCell ref="A6:AC6"/>
    <mergeCell ref="A7:W7"/>
    <mergeCell ref="A8:X8"/>
    <mergeCell ref="A9:X9"/>
    <mergeCell ref="K88:L88"/>
    <mergeCell ref="M88:P88"/>
    <mergeCell ref="A80:D82"/>
    <mergeCell ref="E80:AC80"/>
    <mergeCell ref="E81:AC81"/>
    <mergeCell ref="E82:AC82"/>
    <mergeCell ref="A83:D87"/>
    <mergeCell ref="E83:AC83"/>
    <mergeCell ref="E84:AC84"/>
    <mergeCell ref="E85:AC85"/>
    <mergeCell ref="E86:AC86"/>
    <mergeCell ref="E87:AC87"/>
    <mergeCell ref="A74:D79"/>
    <mergeCell ref="E74:AC74"/>
  </mergeCells>
  <conditionalFormatting sqref="C33:C34 C36">
    <cfRule type="duplicateValues" dxfId="2" priority="20"/>
  </conditionalFormatting>
  <conditionalFormatting sqref="C33:C34 C36">
    <cfRule type="duplicateValues" dxfId="1" priority="22"/>
    <cfRule type="duplicateValues" dxfId="0" priority="23"/>
  </conditionalFormatting>
  <hyperlinks>
    <hyperlink ref="A5" location="_ftn1" display="_ftn1"/>
    <hyperlink ref="A11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2018-05-16T11:52:14Z</cp:lastPrinted>
  <dcterms:created xsi:type="dcterms:W3CDTF">2017-08-11T09:50:18Z</dcterms:created>
  <dcterms:modified xsi:type="dcterms:W3CDTF">2018-05-16T14:55:35Z</dcterms:modified>
</cp:coreProperties>
</file>